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\Documents\RESPALDO\CURSO DEV DE IVA\Info para devolucion\Cedulas\"/>
    </mc:Choice>
  </mc:AlternateContent>
  <bookViews>
    <workbookView xWindow="0" yWindow="0" windowWidth="23040" windowHeight="9384"/>
  </bookViews>
  <sheets>
    <sheet name="I. IVA Retenido mes anterio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1" i="1" l="1"/>
  <c r="J39" i="1"/>
  <c r="J56" i="1" s="1"/>
  <c r="J57" i="1" s="1"/>
  <c r="K30" i="1"/>
  <c r="J30" i="1"/>
  <c r="G28" i="1"/>
  <c r="H28" i="1" s="1"/>
  <c r="I28" i="1" s="1"/>
  <c r="L28" i="1" s="1"/>
  <c r="G27" i="1"/>
  <c r="H27" i="1" s="1"/>
  <c r="I27" i="1" s="1"/>
  <c r="L27" i="1" s="1"/>
  <c r="G26" i="1"/>
  <c r="H26" i="1" s="1"/>
  <c r="I26" i="1" s="1"/>
  <c r="L26" i="1" s="1"/>
  <c r="G25" i="1"/>
  <c r="H25" i="1" s="1"/>
  <c r="I25" i="1" s="1"/>
  <c r="L25" i="1" s="1"/>
  <c r="G24" i="1"/>
  <c r="H24" i="1" s="1"/>
  <c r="I24" i="1" s="1"/>
  <c r="L24" i="1" s="1"/>
  <c r="G23" i="1"/>
  <c r="H23" i="1" s="1"/>
  <c r="I23" i="1" s="1"/>
  <c r="L23" i="1" s="1"/>
  <c r="G22" i="1"/>
  <c r="H22" i="1" s="1"/>
  <c r="I22" i="1" s="1"/>
  <c r="L22" i="1" s="1"/>
  <c r="G21" i="1"/>
  <c r="H21" i="1" s="1"/>
  <c r="I21" i="1" s="1"/>
  <c r="L21" i="1" s="1"/>
  <c r="G20" i="1"/>
  <c r="H20" i="1" s="1"/>
  <c r="I20" i="1" s="1"/>
  <c r="L20" i="1" s="1"/>
  <c r="G19" i="1"/>
  <c r="H19" i="1" s="1"/>
  <c r="I19" i="1" s="1"/>
  <c r="L19" i="1" s="1"/>
  <c r="G18" i="1"/>
  <c r="H18" i="1" s="1"/>
  <c r="I18" i="1" s="1"/>
  <c r="L18" i="1" s="1"/>
  <c r="G17" i="1"/>
  <c r="H17" i="1" s="1"/>
  <c r="I17" i="1" s="1"/>
  <c r="L17" i="1" s="1"/>
  <c r="G16" i="1"/>
  <c r="H16" i="1" s="1"/>
  <c r="I16" i="1" s="1"/>
  <c r="L16" i="1" s="1"/>
  <c r="G15" i="1"/>
  <c r="H15" i="1" s="1"/>
  <c r="I15" i="1" s="1"/>
  <c r="L15" i="1" s="1"/>
  <c r="G14" i="1"/>
  <c r="H14" i="1" s="1"/>
  <c r="I14" i="1" s="1"/>
  <c r="L14" i="1" s="1"/>
  <c r="G13" i="1"/>
  <c r="H13" i="1" s="1"/>
  <c r="I13" i="1" s="1"/>
  <c r="L13" i="1" s="1"/>
  <c r="G12" i="1"/>
  <c r="H12" i="1" s="1"/>
  <c r="H30" i="1" l="1"/>
  <c r="I12" i="1"/>
  <c r="G30" i="1"/>
  <c r="L12" i="1" l="1"/>
  <c r="L30" i="1" s="1"/>
  <c r="I30" i="1"/>
</calcChain>
</file>

<file path=xl/comments1.xml><?xml version="1.0" encoding="utf-8"?>
<comments xmlns="http://schemas.openxmlformats.org/spreadsheetml/2006/main">
  <authors>
    <author>Dr ARENAS</author>
  </authors>
  <commentList>
    <comment ref="J56" authorId="0" shapeId="0">
      <text>
        <r>
          <rPr>
            <b/>
            <sz val="9"/>
            <color indexed="81"/>
            <rFont val="Tahoma"/>
            <family val="2"/>
          </rPr>
          <t xml:space="preserve">Cruce con la Cedula D, celda E-24
</t>
        </r>
      </text>
    </comment>
  </commentList>
</comments>
</file>

<file path=xl/sharedStrings.xml><?xml version="1.0" encoding="utf-8"?>
<sst xmlns="http://schemas.openxmlformats.org/spreadsheetml/2006/main" count="127" uniqueCount="37">
  <si>
    <t>I</t>
  </si>
  <si>
    <t>Empresa todo lo Puede, S.A. de C.V.</t>
  </si>
  <si>
    <t>RFC:  ETP085425789</t>
  </si>
  <si>
    <t xml:space="preserve">RELACION DE IVA RETENIDO </t>
  </si>
  <si>
    <t>Periodo: Mes de agosto del ejercicio 2021</t>
  </si>
  <si>
    <t>IVA e ISR Retenciones Pagadas</t>
  </si>
  <si>
    <t>Base</t>
  </si>
  <si>
    <t xml:space="preserve">IVA </t>
  </si>
  <si>
    <t>Subtotal</t>
  </si>
  <si>
    <t>IVA Retenido</t>
  </si>
  <si>
    <t>ISR Retenido</t>
  </si>
  <si>
    <t>Total</t>
  </si>
  <si>
    <t>Dr</t>
  </si>
  <si>
    <t xml:space="preserve">    3</t>
  </si>
  <si>
    <t>08/08/2021</t>
  </si>
  <si>
    <t>IVA RETENIDO</t>
  </si>
  <si>
    <t xml:space="preserve">    5</t>
  </si>
  <si>
    <t xml:space="preserve">    9</t>
  </si>
  <si>
    <t>Tr</t>
  </si>
  <si>
    <t xml:space="preserve">  117</t>
  </si>
  <si>
    <t>19/08/2021</t>
  </si>
  <si>
    <t xml:space="preserve">   24</t>
  </si>
  <si>
    <t>25/08/2021</t>
  </si>
  <si>
    <t>Cuenta : 2105-017-000-000 6% IVA RETENIDO SERVICIOS PROFESIONALES</t>
  </si>
  <si>
    <t>Saldo</t>
  </si>
  <si>
    <t>Cuenta : 2105-012-000-000 4% IVA RETENIDO FLETES</t>
  </si>
  <si>
    <t xml:space="preserve">   10</t>
  </si>
  <si>
    <t xml:space="preserve">   12</t>
  </si>
  <si>
    <t xml:space="preserve">   14</t>
  </si>
  <si>
    <t xml:space="preserve">   16</t>
  </si>
  <si>
    <t>26/08/2021</t>
  </si>
  <si>
    <t xml:space="preserve">   19</t>
  </si>
  <si>
    <t xml:space="preserve">   52</t>
  </si>
  <si>
    <t>30/08/2021</t>
  </si>
  <si>
    <t>Resumen Retenciones</t>
  </si>
  <si>
    <t>Importe</t>
  </si>
  <si>
    <t>IVA Retenciones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</si>
</sst>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[$-409]mmm\-yy;@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2"/>
      <color theme="4" tint="-0.249977111117893"/>
      <name val="Arial"/>
      <family val="2"/>
    </font>
    <font>
      <sz val="8"/>
      <color rgb="FF87929F"/>
      <name val="MS Sans Serif"/>
      <charset val="1"/>
    </font>
    <font>
      <sz val="12"/>
      <color rgb="FF87929F"/>
      <name val="Arial"/>
      <family val="2"/>
    </font>
    <font>
      <sz val="14"/>
      <color rgb="FF87929F"/>
      <name val="Arial"/>
      <family val="2"/>
    </font>
    <font>
      <sz val="9"/>
      <color theme="1"/>
      <name val="Calibri Light"/>
      <family val="2"/>
      <scheme val="major"/>
    </font>
    <font>
      <b/>
      <sz val="11"/>
      <color theme="1"/>
      <name val="Arial"/>
      <family val="2"/>
    </font>
    <font>
      <b/>
      <sz val="9"/>
      <color theme="1"/>
      <name val="Calibri Light"/>
      <family val="2"/>
      <scheme val="major"/>
    </font>
    <font>
      <sz val="8"/>
      <color indexed="10"/>
      <name val="MS Sans Serif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name val="Calibri"/>
      <family val="2"/>
    </font>
    <font>
      <b/>
      <sz val="9"/>
      <name val="Calibri Light"/>
      <family val="2"/>
      <scheme val="major"/>
    </font>
    <font>
      <sz val="9"/>
      <name val="Calibri"/>
      <family val="2"/>
      <scheme val="minor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rgb="FFE8EDFA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10" fillId="0" borderId="0"/>
    <xf numFmtId="164" fontId="16" fillId="0" borderId="0" pivotButton="1"/>
    <xf numFmtId="0" fontId="21" fillId="0" borderId="0"/>
  </cellStyleXfs>
  <cellXfs count="81">
    <xf numFmtId="0" fontId="0" fillId="0" borderId="0" xfId="0"/>
    <xf numFmtId="0" fontId="0" fillId="2" borderId="0" xfId="0" applyFill="1"/>
    <xf numFmtId="0" fontId="2" fillId="2" borderId="1" xfId="0" applyFont="1" applyFill="1" applyBorder="1"/>
    <xf numFmtId="0" fontId="3" fillId="2" borderId="2" xfId="0" applyFont="1" applyFill="1" applyBorder="1"/>
    <xf numFmtId="0" fontId="4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0" borderId="0" xfId="0" applyFont="1"/>
    <xf numFmtId="0" fontId="2" fillId="2" borderId="5" xfId="0" applyFont="1" applyFill="1" applyBorder="1"/>
    <xf numFmtId="0" fontId="5" fillId="2" borderId="0" xfId="3" applyFont="1" applyFill="1" applyAlignment="1">
      <alignment horizontal="center"/>
    </xf>
    <xf numFmtId="0" fontId="2" fillId="2" borderId="6" xfId="0" applyFont="1" applyFill="1" applyBorder="1"/>
    <xf numFmtId="0" fontId="6" fillId="2" borderId="0" xfId="4" applyFont="1" applyFill="1" applyBorder="1" applyAlignment="1">
      <alignment horizontal="center"/>
    </xf>
    <xf numFmtId="0" fontId="7" fillId="2" borderId="0" xfId="3" applyFont="1" applyFill="1" applyBorder="1" applyAlignment="1">
      <alignment horizontal="center"/>
    </xf>
    <xf numFmtId="0" fontId="9" fillId="2" borderId="0" xfId="5" applyFont="1" applyFill="1" applyBorder="1"/>
    <xf numFmtId="0" fontId="11" fillId="2" borderId="0" xfId="6" applyFont="1" applyFill="1" applyBorder="1"/>
    <xf numFmtId="0" fontId="12" fillId="2" borderId="6" xfId="6" applyFont="1" applyFill="1" applyBorder="1"/>
    <xf numFmtId="0" fontId="2" fillId="2" borderId="0" xfId="6" applyFont="1" applyFill="1" applyBorder="1"/>
    <xf numFmtId="0" fontId="2" fillId="2" borderId="6" xfId="6" applyFont="1" applyFill="1" applyBorder="1"/>
    <xf numFmtId="0" fontId="0" fillId="2" borderId="5" xfId="0" applyFill="1" applyBorder="1"/>
    <xf numFmtId="0" fontId="13" fillId="2" borderId="0" xfId="6" applyFont="1" applyFill="1" applyBorder="1"/>
    <xf numFmtId="0" fontId="13" fillId="2" borderId="6" xfId="6" applyFont="1" applyFill="1" applyBorder="1"/>
    <xf numFmtId="0" fontId="14" fillId="3" borderId="7" xfId="6" applyFont="1" applyFill="1" applyBorder="1" applyAlignment="1">
      <alignment vertical="center"/>
    </xf>
    <xf numFmtId="0" fontId="14" fillId="3" borderId="7" xfId="6" applyFont="1" applyFill="1" applyBorder="1" applyAlignment="1">
      <alignment horizontal="center" vertical="center"/>
    </xf>
    <xf numFmtId="0" fontId="15" fillId="2" borderId="6" xfId="6" applyFont="1" applyFill="1" applyBorder="1"/>
    <xf numFmtId="0" fontId="17" fillId="2" borderId="8" xfId="7" applyNumberFormat="1" applyFont="1" applyFill="1" applyBorder="1" applyAlignment="1" applyProtection="1">
      <alignment horizontal="left" vertical="top"/>
    </xf>
    <xf numFmtId="0" fontId="17" fillId="2" borderId="9" xfId="7" applyNumberFormat="1" applyFont="1" applyFill="1" applyBorder="1" applyAlignment="1" applyProtection="1">
      <alignment horizontal="left" vertical="top"/>
    </xf>
    <xf numFmtId="43" fontId="17" fillId="2" borderId="9" xfId="1" applyFont="1" applyFill="1" applyBorder="1" applyAlignment="1"/>
    <xf numFmtId="44" fontId="18" fillId="2" borderId="9" xfId="2" applyFont="1" applyFill="1" applyBorder="1" applyAlignment="1"/>
    <xf numFmtId="43" fontId="17" fillId="2" borderId="9" xfId="1" applyFont="1" applyFill="1" applyBorder="1" applyAlignment="1" applyProtection="1">
      <alignment horizontal="left" vertical="top"/>
    </xf>
    <xf numFmtId="44" fontId="18" fillId="2" borderId="10" xfId="2" applyFont="1" applyFill="1" applyBorder="1" applyAlignment="1"/>
    <xf numFmtId="0" fontId="17" fillId="2" borderId="11" xfId="7" applyNumberFormat="1" applyFont="1" applyFill="1" applyBorder="1" applyAlignment="1" applyProtection="1">
      <alignment horizontal="left" vertical="top"/>
    </xf>
    <xf numFmtId="0" fontId="17" fillId="2" borderId="0" xfId="7" applyNumberFormat="1" applyFont="1" applyFill="1" applyBorder="1" applyAlignment="1" applyProtection="1">
      <alignment horizontal="left" vertical="top"/>
    </xf>
    <xf numFmtId="43" fontId="17" fillId="2" borderId="0" xfId="1" applyFont="1" applyFill="1" applyBorder="1" applyAlignment="1"/>
    <xf numFmtId="44" fontId="18" fillId="2" borderId="0" xfId="2" applyFont="1" applyFill="1" applyBorder="1" applyAlignment="1"/>
    <xf numFmtId="43" fontId="17" fillId="2" borderId="0" xfId="1" applyFont="1" applyFill="1" applyBorder="1" applyAlignment="1" applyProtection="1">
      <alignment horizontal="left" vertical="top"/>
    </xf>
    <xf numFmtId="44" fontId="18" fillId="2" borderId="12" xfId="2" applyFont="1" applyFill="1" applyBorder="1" applyAlignment="1"/>
    <xf numFmtId="0" fontId="17" fillId="2" borderId="13" xfId="7" applyNumberFormat="1" applyFont="1" applyFill="1" applyBorder="1" applyAlignment="1" applyProtection="1">
      <alignment horizontal="left" vertical="top"/>
    </xf>
    <xf numFmtId="0" fontId="17" fillId="2" borderId="14" xfId="7" applyNumberFormat="1" applyFont="1" applyFill="1" applyBorder="1" applyAlignment="1" applyProtection="1">
      <alignment horizontal="left" vertical="top"/>
    </xf>
    <xf numFmtId="43" fontId="17" fillId="2" borderId="14" xfId="1" applyFont="1" applyFill="1" applyBorder="1" applyAlignment="1"/>
    <xf numFmtId="44" fontId="18" fillId="2" borderId="14" xfId="2" applyFont="1" applyFill="1" applyBorder="1" applyAlignment="1"/>
    <xf numFmtId="43" fontId="17" fillId="2" borderId="14" xfId="1" applyFont="1" applyFill="1" applyBorder="1" applyAlignment="1" applyProtection="1">
      <alignment horizontal="left" vertical="top"/>
    </xf>
    <xf numFmtId="44" fontId="18" fillId="2" borderId="15" xfId="2" applyFont="1" applyFill="1" applyBorder="1" applyAlignment="1"/>
    <xf numFmtId="44" fontId="13" fillId="2" borderId="0" xfId="2" applyFont="1" applyFill="1" applyBorder="1"/>
    <xf numFmtId="44" fontId="19" fillId="0" borderId="0" xfId="2" applyFont="1" applyFill="1" applyBorder="1"/>
    <xf numFmtId="44" fontId="20" fillId="2" borderId="16" xfId="2" applyFont="1" applyFill="1" applyBorder="1"/>
    <xf numFmtId="0" fontId="15" fillId="4" borderId="0" xfId="8" applyNumberFormat="1" applyFont="1" applyFill="1" applyBorder="1" applyAlignment="1" applyProtection="1">
      <alignment horizontal="left" vertical="top"/>
    </xf>
    <xf numFmtId="0" fontId="15" fillId="2" borderId="0" xfId="6" applyFont="1" applyFill="1" applyBorder="1"/>
    <xf numFmtId="0" fontId="17" fillId="2" borderId="9" xfId="7" applyNumberFormat="1" applyFont="1" applyFill="1" applyBorder="1" applyAlignment="1" applyProtection="1">
      <alignment horizontal="left" vertical="top" wrapText="1"/>
    </xf>
    <xf numFmtId="43" fontId="17" fillId="2" borderId="10" xfId="1" applyFont="1" applyFill="1" applyBorder="1" applyAlignment="1" applyProtection="1">
      <alignment horizontal="left" vertical="top" wrapText="1"/>
    </xf>
    <xf numFmtId="0" fontId="18" fillId="2" borderId="0" xfId="6" applyFont="1" applyFill="1" applyBorder="1"/>
    <xf numFmtId="0" fontId="17" fillId="2" borderId="0" xfId="7" applyNumberFormat="1" applyFont="1" applyFill="1" applyBorder="1" applyAlignment="1" applyProtection="1">
      <alignment horizontal="left" vertical="top" wrapText="1"/>
    </xf>
    <xf numFmtId="43" fontId="17" fillId="2" borderId="12" xfId="1" applyFont="1" applyFill="1" applyBorder="1" applyAlignment="1" applyProtection="1">
      <alignment horizontal="left" vertical="top" wrapText="1"/>
    </xf>
    <xf numFmtId="0" fontId="17" fillId="2" borderId="14" xfId="7" applyNumberFormat="1" applyFont="1" applyFill="1" applyBorder="1" applyAlignment="1" applyProtection="1">
      <alignment horizontal="left" vertical="top" wrapText="1"/>
    </xf>
    <xf numFmtId="43" fontId="17" fillId="2" borderId="15" xfId="1" applyFont="1" applyFill="1" applyBorder="1" applyAlignment="1" applyProtection="1">
      <alignment horizontal="left" vertical="top" wrapText="1"/>
    </xf>
    <xf numFmtId="0" fontId="13" fillId="2" borderId="0" xfId="6" applyFont="1" applyFill="1" applyBorder="1" applyAlignment="1">
      <alignment horizontal="left"/>
    </xf>
    <xf numFmtId="4" fontId="13" fillId="2" borderId="0" xfId="6" applyNumberFormat="1" applyFont="1" applyFill="1" applyBorder="1"/>
    <xf numFmtId="44" fontId="20" fillId="2" borderId="17" xfId="2" applyFont="1" applyFill="1" applyBorder="1" applyAlignment="1">
      <alignment horizontal="center"/>
    </xf>
    <xf numFmtId="44" fontId="15" fillId="2" borderId="0" xfId="2" applyFont="1" applyFill="1" applyBorder="1" applyAlignment="1">
      <alignment horizontal="center"/>
    </xf>
    <xf numFmtId="44" fontId="15" fillId="2" borderId="0" xfId="2" applyFont="1" applyFill="1" applyBorder="1"/>
    <xf numFmtId="0" fontId="22" fillId="0" borderId="0" xfId="7" applyNumberFormat="1" applyFont="1" applyFill="1" applyBorder="1" applyAlignment="1" applyProtection="1">
      <alignment horizontal="left" vertical="top"/>
    </xf>
    <xf numFmtId="0" fontId="22" fillId="2" borderId="0" xfId="7" applyNumberFormat="1" applyFont="1" applyFill="1" applyBorder="1" applyAlignment="1" applyProtection="1">
      <alignment horizontal="left" vertical="top"/>
    </xf>
    <xf numFmtId="44" fontId="20" fillId="2" borderId="9" xfId="2" applyFont="1" applyFill="1" applyBorder="1" applyAlignment="1">
      <alignment horizontal="center"/>
    </xf>
    <xf numFmtId="44" fontId="20" fillId="2" borderId="0" xfId="2" applyFont="1" applyFill="1" applyBorder="1" applyAlignment="1">
      <alignment horizontal="center"/>
    </xf>
    <xf numFmtId="0" fontId="18" fillId="2" borderId="0" xfId="0" applyFont="1" applyFill="1" applyBorder="1"/>
    <xf numFmtId="0" fontId="18" fillId="2" borderId="14" xfId="0" applyFont="1" applyFill="1" applyBorder="1"/>
    <xf numFmtId="0" fontId="18" fillId="2" borderId="14" xfId="6" applyFont="1" applyFill="1" applyBorder="1"/>
    <xf numFmtId="0" fontId="23" fillId="0" borderId="0" xfId="7" applyNumberFormat="1" applyFont="1" applyFill="1" applyBorder="1" applyAlignment="1" applyProtection="1">
      <alignment horizontal="left" vertical="top"/>
    </xf>
    <xf numFmtId="0" fontId="23" fillId="0" borderId="0" xfId="7" applyNumberFormat="1" applyFont="1" applyFill="1" applyBorder="1" applyAlignment="1" applyProtection="1">
      <alignment horizontal="left" vertical="top" wrapText="1"/>
    </xf>
    <xf numFmtId="0" fontId="19" fillId="0" borderId="0" xfId="0" applyFont="1"/>
    <xf numFmtId="0" fontId="20" fillId="3" borderId="11" xfId="6" applyFont="1" applyFill="1" applyBorder="1" applyAlignment="1">
      <alignment horizontal="center" vertical="center"/>
    </xf>
    <xf numFmtId="0" fontId="20" fillId="3" borderId="0" xfId="6" applyFont="1" applyFill="1" applyBorder="1" applyAlignment="1">
      <alignment horizontal="center" vertical="center"/>
    </xf>
    <xf numFmtId="0" fontId="20" fillId="3" borderId="12" xfId="6" applyFont="1" applyFill="1" applyBorder="1" applyAlignment="1">
      <alignment horizontal="center" vertical="center"/>
    </xf>
    <xf numFmtId="0" fontId="20" fillId="3" borderId="7" xfId="6" applyFont="1" applyFill="1" applyBorder="1" applyAlignment="1">
      <alignment horizontal="center" vertical="center"/>
    </xf>
    <xf numFmtId="0" fontId="18" fillId="0" borderId="0" xfId="0" applyFont="1"/>
    <xf numFmtId="0" fontId="20" fillId="2" borderId="17" xfId="6" applyFont="1" applyFill="1" applyBorder="1" applyAlignment="1">
      <alignment horizontal="center"/>
    </xf>
    <xf numFmtId="44" fontId="18" fillId="2" borderId="17" xfId="2" applyFont="1" applyFill="1" applyBorder="1"/>
    <xf numFmtId="44" fontId="15" fillId="2" borderId="18" xfId="2" applyFont="1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</cellXfs>
  <cellStyles count="9">
    <cellStyle name="Millares" xfId="1" builtinId="3"/>
    <cellStyle name="Moneda" xfId="2" builtinId="4"/>
    <cellStyle name="Normal" xfId="0" builtinId="0"/>
    <cellStyle name="Normal 2" xfId="8"/>
    <cellStyle name="Normal 2 3 2" xfId="5"/>
    <cellStyle name="Normal 3" xfId="7"/>
    <cellStyle name="Normal 4 2" xfId="6"/>
    <cellStyle name="Normal 5 2" xfId="3"/>
    <cellStyle name="Normal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339428</xdr:colOff>
      <xdr:row>55</xdr:row>
      <xdr:rowOff>130342</xdr:rowOff>
    </xdr:from>
    <xdr:to>
      <xdr:col>11</xdr:col>
      <xdr:colOff>176073</xdr:colOff>
      <xdr:row>57</xdr:row>
      <xdr:rowOff>100263</xdr:rowOff>
    </xdr:to>
    <xdr:sp macro="" textlink="">
      <xdr:nvSpPr>
        <xdr:cNvPr id="2" name="Elipse 1"/>
        <xdr:cNvSpPr/>
      </xdr:nvSpPr>
      <xdr:spPr>
        <a:xfrm>
          <a:off x="8896688" y="10539262"/>
          <a:ext cx="1101565" cy="34330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400" b="1">
              <a:solidFill>
                <a:srgbClr val="FF0000"/>
              </a:solidFill>
            </a:rPr>
            <a:t>   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O64"/>
  <sheetViews>
    <sheetView tabSelected="1" workbookViewId="0">
      <selection sqref="A1:XFD1048576"/>
    </sheetView>
  </sheetViews>
  <sheetFormatPr baseColWidth="10" defaultRowHeight="14.4" x14ac:dyDescent="0.3"/>
  <cols>
    <col min="2" max="2" width="3.44140625" customWidth="1"/>
    <col min="7" max="7" width="15.109375" customWidth="1"/>
    <col min="8" max="8" width="14.33203125" customWidth="1"/>
    <col min="9" max="9" width="16.44140625" customWidth="1"/>
    <col min="10" max="10" width="17.6640625" customWidth="1"/>
    <col min="11" max="11" width="18.44140625" customWidth="1"/>
    <col min="12" max="12" width="16" customWidth="1"/>
    <col min="13" max="13" width="3.6640625" customWidth="1"/>
  </cols>
  <sheetData>
    <row r="1" spans="2:15" ht="15" thickBot="1" x14ac:dyDescent="0.3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5" ht="18" thickBot="1" x14ac:dyDescent="0.35">
      <c r="B2" s="2"/>
      <c r="C2" s="3"/>
      <c r="D2" s="3"/>
      <c r="E2" s="3"/>
      <c r="F2" s="3"/>
      <c r="G2" s="3"/>
      <c r="H2" s="3"/>
      <c r="I2" s="3"/>
      <c r="J2" s="3"/>
      <c r="K2" s="3"/>
      <c r="L2" s="4" t="s">
        <v>0</v>
      </c>
      <c r="M2" s="5"/>
      <c r="N2" s="6"/>
      <c r="O2" s="6"/>
    </row>
    <row r="3" spans="2:15" ht="17.399999999999999" x14ac:dyDescent="0.3">
      <c r="B3" s="7"/>
      <c r="C3" s="8" t="s">
        <v>1</v>
      </c>
      <c r="D3" s="8"/>
      <c r="E3" s="8"/>
      <c r="F3" s="8"/>
      <c r="G3" s="8"/>
      <c r="H3" s="8"/>
      <c r="I3" s="8"/>
      <c r="J3" s="8"/>
      <c r="K3" s="8"/>
      <c r="L3" s="8"/>
      <c r="M3" s="9"/>
      <c r="N3" s="6"/>
      <c r="O3" s="6"/>
    </row>
    <row r="4" spans="2:15" ht="17.399999999999999" x14ac:dyDescent="0.3">
      <c r="B4" s="7"/>
      <c r="C4" s="10" t="s">
        <v>2</v>
      </c>
      <c r="D4" s="10"/>
      <c r="E4" s="10"/>
      <c r="F4" s="10"/>
      <c r="G4" s="10"/>
      <c r="H4" s="10"/>
      <c r="I4" s="10"/>
      <c r="J4" s="10"/>
      <c r="K4" s="10"/>
      <c r="L4" s="10"/>
      <c r="M4" s="9"/>
      <c r="N4" s="6"/>
      <c r="O4" s="6"/>
    </row>
    <row r="5" spans="2:15" ht="17.399999999999999" x14ac:dyDescent="0.3">
      <c r="B5" s="7"/>
      <c r="C5" s="11" t="s">
        <v>3</v>
      </c>
      <c r="D5" s="11"/>
      <c r="E5" s="11"/>
      <c r="F5" s="11"/>
      <c r="G5" s="11"/>
      <c r="H5" s="11"/>
      <c r="I5" s="11"/>
      <c r="J5" s="11"/>
      <c r="K5" s="11"/>
      <c r="L5" s="11"/>
      <c r="M5" s="9"/>
      <c r="N5" s="6"/>
      <c r="O5" s="6"/>
    </row>
    <row r="6" spans="2:15" ht="17.399999999999999" x14ac:dyDescent="0.3">
      <c r="B6" s="7"/>
      <c r="C6" s="11" t="s">
        <v>4</v>
      </c>
      <c r="D6" s="11"/>
      <c r="E6" s="11"/>
      <c r="F6" s="11"/>
      <c r="G6" s="11"/>
      <c r="H6" s="11"/>
      <c r="I6" s="11"/>
      <c r="J6" s="11"/>
      <c r="K6" s="11"/>
      <c r="L6" s="11"/>
      <c r="M6" s="9"/>
      <c r="N6" s="6"/>
      <c r="O6" s="6"/>
    </row>
    <row r="7" spans="2:15" ht="17.399999999999999" x14ac:dyDescent="0.3">
      <c r="B7" s="7"/>
      <c r="C7" s="12"/>
      <c r="D7" s="13"/>
      <c r="E7" s="13"/>
      <c r="F7" s="13"/>
      <c r="G7" s="13"/>
      <c r="H7" s="13"/>
      <c r="I7" s="13"/>
      <c r="J7" s="13"/>
      <c r="K7" s="13"/>
      <c r="L7" s="13"/>
      <c r="M7" s="14"/>
      <c r="N7" s="6"/>
      <c r="O7" s="6"/>
    </row>
    <row r="8" spans="2:15" ht="17.399999999999999" x14ac:dyDescent="0.3">
      <c r="B8" s="7"/>
      <c r="C8" s="15"/>
      <c r="D8" s="15"/>
      <c r="E8" s="15"/>
      <c r="F8" s="15"/>
      <c r="G8" s="15"/>
      <c r="H8" s="15"/>
      <c r="I8" s="15"/>
      <c r="J8" s="15"/>
      <c r="K8" s="15"/>
      <c r="L8" s="15"/>
      <c r="M8" s="16"/>
      <c r="N8" s="6"/>
      <c r="O8" s="6"/>
    </row>
    <row r="9" spans="2:15" x14ac:dyDescent="0.3"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</row>
    <row r="10" spans="2:15" x14ac:dyDescent="0.3">
      <c r="B10" s="17"/>
      <c r="C10" s="20" t="s">
        <v>5</v>
      </c>
      <c r="D10" s="21"/>
      <c r="E10" s="21"/>
      <c r="F10" s="21"/>
      <c r="G10" s="21" t="s">
        <v>6</v>
      </c>
      <c r="H10" s="21" t="s">
        <v>7</v>
      </c>
      <c r="I10" s="21" t="s">
        <v>8</v>
      </c>
      <c r="J10" s="21" t="s">
        <v>9</v>
      </c>
      <c r="K10" s="21" t="s">
        <v>10</v>
      </c>
      <c r="L10" s="21" t="s">
        <v>11</v>
      </c>
      <c r="M10" s="22"/>
    </row>
    <row r="11" spans="2:15" x14ac:dyDescent="0.3"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9"/>
    </row>
    <row r="12" spans="2:15" x14ac:dyDescent="0.3">
      <c r="B12" s="17"/>
      <c r="C12" s="23" t="s">
        <v>12</v>
      </c>
      <c r="D12" s="24" t="s">
        <v>13</v>
      </c>
      <c r="E12" s="24" t="s">
        <v>14</v>
      </c>
      <c r="F12" s="24" t="s">
        <v>15</v>
      </c>
      <c r="G12" s="25">
        <f>K12*10</f>
        <v>1200</v>
      </c>
      <c r="H12" s="26">
        <f>G12*0.16</f>
        <v>192</v>
      </c>
      <c r="I12" s="26">
        <f>G12+H12</f>
        <v>1392</v>
      </c>
      <c r="J12" s="27">
        <v>128</v>
      </c>
      <c r="K12" s="27">
        <v>120</v>
      </c>
      <c r="L12" s="28">
        <f>I12-J12-K12</f>
        <v>1144</v>
      </c>
      <c r="M12" s="19"/>
    </row>
    <row r="13" spans="2:15" x14ac:dyDescent="0.3">
      <c r="B13" s="17"/>
      <c r="C13" s="29" t="s">
        <v>12</v>
      </c>
      <c r="D13" s="30" t="s">
        <v>13</v>
      </c>
      <c r="E13" s="30" t="s">
        <v>14</v>
      </c>
      <c r="F13" s="30" t="s">
        <v>15</v>
      </c>
      <c r="G13" s="31">
        <f t="shared" ref="G13:G28" si="0">K13*10</f>
        <v>1700</v>
      </c>
      <c r="H13" s="32">
        <f t="shared" ref="H13:H28" si="1">G13*0.16</f>
        <v>272</v>
      </c>
      <c r="I13" s="32">
        <f t="shared" ref="I13:I28" si="2">G13+H13</f>
        <v>1972</v>
      </c>
      <c r="J13" s="33">
        <v>181.33</v>
      </c>
      <c r="K13" s="33">
        <v>170</v>
      </c>
      <c r="L13" s="34">
        <f t="shared" ref="L13:L28" si="3">I13-J13-K13</f>
        <v>1620.67</v>
      </c>
      <c r="M13" s="19"/>
    </row>
    <row r="14" spans="2:15" x14ac:dyDescent="0.3">
      <c r="B14" s="17"/>
      <c r="C14" s="29" t="s">
        <v>12</v>
      </c>
      <c r="D14" s="30" t="s">
        <v>16</v>
      </c>
      <c r="E14" s="30" t="s">
        <v>14</v>
      </c>
      <c r="F14" s="30" t="s">
        <v>15</v>
      </c>
      <c r="G14" s="31">
        <f t="shared" si="0"/>
        <v>85000</v>
      </c>
      <c r="H14" s="32">
        <f t="shared" si="1"/>
        <v>13600</v>
      </c>
      <c r="I14" s="32">
        <f t="shared" si="2"/>
        <v>98600</v>
      </c>
      <c r="J14" s="33">
        <v>202.67</v>
      </c>
      <c r="K14" s="33">
        <v>8500</v>
      </c>
      <c r="L14" s="34">
        <f t="shared" si="3"/>
        <v>89897.33</v>
      </c>
      <c r="M14" s="19"/>
    </row>
    <row r="15" spans="2:15" x14ac:dyDescent="0.3">
      <c r="B15" s="17"/>
      <c r="C15" s="29" t="s">
        <v>12</v>
      </c>
      <c r="D15" s="30" t="s">
        <v>16</v>
      </c>
      <c r="E15" s="30" t="s">
        <v>14</v>
      </c>
      <c r="F15" s="30" t="s">
        <v>15</v>
      </c>
      <c r="G15" s="31">
        <f t="shared" si="0"/>
        <v>7680</v>
      </c>
      <c r="H15" s="32">
        <f t="shared" si="1"/>
        <v>1228.8</v>
      </c>
      <c r="I15" s="32">
        <f t="shared" si="2"/>
        <v>8908.7999999999993</v>
      </c>
      <c r="J15" s="33">
        <v>213.33</v>
      </c>
      <c r="K15" s="33">
        <v>768</v>
      </c>
      <c r="L15" s="34">
        <f t="shared" si="3"/>
        <v>7927.4699999999993</v>
      </c>
      <c r="M15" s="19"/>
    </row>
    <row r="16" spans="2:15" x14ac:dyDescent="0.3">
      <c r="B16" s="17"/>
      <c r="C16" s="29" t="s">
        <v>12</v>
      </c>
      <c r="D16" s="30" t="s">
        <v>16</v>
      </c>
      <c r="E16" s="30" t="s">
        <v>14</v>
      </c>
      <c r="F16" s="30" t="s">
        <v>15</v>
      </c>
      <c r="G16" s="31">
        <f t="shared" si="0"/>
        <v>90000</v>
      </c>
      <c r="H16" s="32">
        <f t="shared" si="1"/>
        <v>14400</v>
      </c>
      <c r="I16" s="32">
        <f t="shared" si="2"/>
        <v>104400</v>
      </c>
      <c r="J16" s="33">
        <v>9599.94</v>
      </c>
      <c r="K16" s="33">
        <v>9000</v>
      </c>
      <c r="L16" s="34">
        <f t="shared" si="3"/>
        <v>85800.06</v>
      </c>
      <c r="M16" s="19"/>
    </row>
    <row r="17" spans="2:13" x14ac:dyDescent="0.3">
      <c r="B17" s="17"/>
      <c r="C17" s="29" t="s">
        <v>12</v>
      </c>
      <c r="D17" s="30" t="s">
        <v>16</v>
      </c>
      <c r="E17" s="30" t="s">
        <v>14</v>
      </c>
      <c r="F17" s="30" t="s">
        <v>15</v>
      </c>
      <c r="G17" s="31">
        <f t="shared" si="0"/>
        <v>1900</v>
      </c>
      <c r="H17" s="32">
        <f t="shared" si="1"/>
        <v>304</v>
      </c>
      <c r="I17" s="32">
        <f t="shared" si="2"/>
        <v>2204</v>
      </c>
      <c r="J17" s="33">
        <v>613.34</v>
      </c>
      <c r="K17" s="33">
        <v>190</v>
      </c>
      <c r="L17" s="34">
        <f t="shared" si="3"/>
        <v>1400.6599999999999</v>
      </c>
      <c r="M17" s="19"/>
    </row>
    <row r="18" spans="2:13" x14ac:dyDescent="0.3">
      <c r="B18" s="17"/>
      <c r="C18" s="29" t="s">
        <v>12</v>
      </c>
      <c r="D18" s="30" t="s">
        <v>16</v>
      </c>
      <c r="E18" s="30" t="s">
        <v>14</v>
      </c>
      <c r="F18" s="30" t="s">
        <v>15</v>
      </c>
      <c r="G18" s="31">
        <f t="shared" si="0"/>
        <v>5750</v>
      </c>
      <c r="H18" s="32">
        <f t="shared" si="1"/>
        <v>920</v>
      </c>
      <c r="I18" s="32">
        <f t="shared" si="2"/>
        <v>6670</v>
      </c>
      <c r="J18" s="33">
        <v>819.19</v>
      </c>
      <c r="K18" s="33">
        <v>575</v>
      </c>
      <c r="L18" s="34">
        <f t="shared" si="3"/>
        <v>5275.8099999999995</v>
      </c>
      <c r="M18" s="19"/>
    </row>
    <row r="19" spans="2:13" x14ac:dyDescent="0.3">
      <c r="B19" s="17"/>
      <c r="C19" s="29" t="s">
        <v>12</v>
      </c>
      <c r="D19" s="30" t="s">
        <v>16</v>
      </c>
      <c r="E19" s="30" t="s">
        <v>14</v>
      </c>
      <c r="F19" s="30" t="s">
        <v>15</v>
      </c>
      <c r="G19" s="31">
        <f t="shared" si="0"/>
        <v>2000</v>
      </c>
      <c r="H19" s="32">
        <f t="shared" si="1"/>
        <v>320</v>
      </c>
      <c r="I19" s="32">
        <f t="shared" si="2"/>
        <v>2320</v>
      </c>
      <c r="J19" s="33">
        <v>9066.61</v>
      </c>
      <c r="K19" s="33">
        <v>200</v>
      </c>
      <c r="L19" s="34">
        <f t="shared" si="3"/>
        <v>-6946.6100000000006</v>
      </c>
      <c r="M19" s="19"/>
    </row>
    <row r="20" spans="2:13" x14ac:dyDescent="0.3">
      <c r="B20" s="17"/>
      <c r="C20" s="29" t="s">
        <v>12</v>
      </c>
      <c r="D20" s="30" t="s">
        <v>17</v>
      </c>
      <c r="E20" s="30" t="s">
        <v>14</v>
      </c>
      <c r="F20" s="30" t="s">
        <v>15</v>
      </c>
      <c r="G20" s="31">
        <f t="shared" si="0"/>
        <v>1750</v>
      </c>
      <c r="H20" s="32">
        <f t="shared" si="1"/>
        <v>280</v>
      </c>
      <c r="I20" s="32">
        <f t="shared" si="2"/>
        <v>2030</v>
      </c>
      <c r="J20" s="33">
        <v>256</v>
      </c>
      <c r="K20" s="33">
        <v>175</v>
      </c>
      <c r="L20" s="34">
        <f t="shared" si="3"/>
        <v>1599</v>
      </c>
      <c r="M20" s="19"/>
    </row>
    <row r="21" spans="2:13" x14ac:dyDescent="0.3">
      <c r="B21" s="17"/>
      <c r="C21" s="29" t="s">
        <v>12</v>
      </c>
      <c r="D21" s="30" t="s">
        <v>17</v>
      </c>
      <c r="E21" s="30" t="s">
        <v>14</v>
      </c>
      <c r="F21" s="30" t="s">
        <v>15</v>
      </c>
      <c r="G21" s="31">
        <f t="shared" si="0"/>
        <v>2400</v>
      </c>
      <c r="H21" s="32">
        <f t="shared" si="1"/>
        <v>384</v>
      </c>
      <c r="I21" s="32">
        <f t="shared" si="2"/>
        <v>2784</v>
      </c>
      <c r="J21" s="33">
        <v>1118.93</v>
      </c>
      <c r="K21" s="33">
        <v>240</v>
      </c>
      <c r="L21" s="34">
        <f t="shared" si="3"/>
        <v>1425.07</v>
      </c>
      <c r="M21" s="19"/>
    </row>
    <row r="22" spans="2:13" x14ac:dyDescent="0.3">
      <c r="B22" s="17"/>
      <c r="C22" s="29" t="s">
        <v>12</v>
      </c>
      <c r="D22" s="30" t="s">
        <v>17</v>
      </c>
      <c r="E22" s="30" t="s">
        <v>14</v>
      </c>
      <c r="F22" s="30" t="s">
        <v>15</v>
      </c>
      <c r="G22" s="31">
        <f t="shared" si="0"/>
        <v>10490</v>
      </c>
      <c r="H22" s="32">
        <f t="shared" si="1"/>
        <v>1678.4</v>
      </c>
      <c r="I22" s="32">
        <f t="shared" si="2"/>
        <v>12168.4</v>
      </c>
      <c r="J22" s="33">
        <v>9599.94</v>
      </c>
      <c r="K22" s="33">
        <v>1049</v>
      </c>
      <c r="L22" s="34">
        <f t="shared" si="3"/>
        <v>1519.4599999999991</v>
      </c>
      <c r="M22" s="19"/>
    </row>
    <row r="23" spans="2:13" x14ac:dyDescent="0.3">
      <c r="B23" s="17"/>
      <c r="C23" s="29" t="s">
        <v>12</v>
      </c>
      <c r="D23" s="30" t="s">
        <v>17</v>
      </c>
      <c r="E23" s="30" t="s">
        <v>14</v>
      </c>
      <c r="F23" s="30" t="s">
        <v>15</v>
      </c>
      <c r="G23" s="31">
        <f t="shared" si="0"/>
        <v>31520</v>
      </c>
      <c r="H23" s="32">
        <f t="shared" si="1"/>
        <v>5043.2</v>
      </c>
      <c r="I23" s="32">
        <f t="shared" si="2"/>
        <v>36563.199999999997</v>
      </c>
      <c r="J23" s="33">
        <v>3362.13</v>
      </c>
      <c r="K23" s="33">
        <v>3152</v>
      </c>
      <c r="L23" s="34">
        <f t="shared" si="3"/>
        <v>30049.07</v>
      </c>
      <c r="M23" s="19"/>
    </row>
    <row r="24" spans="2:13" x14ac:dyDescent="0.3">
      <c r="B24" s="17"/>
      <c r="C24" s="29" t="s">
        <v>12</v>
      </c>
      <c r="D24" s="30" t="s">
        <v>17</v>
      </c>
      <c r="E24" s="30" t="s">
        <v>14</v>
      </c>
      <c r="F24" s="30" t="s">
        <v>15</v>
      </c>
      <c r="G24" s="31">
        <f t="shared" si="0"/>
        <v>90000</v>
      </c>
      <c r="H24" s="32">
        <f t="shared" si="1"/>
        <v>14400</v>
      </c>
      <c r="I24" s="32">
        <f t="shared" si="2"/>
        <v>104400</v>
      </c>
      <c r="J24" s="33">
        <v>186.67</v>
      </c>
      <c r="K24" s="33">
        <v>9000</v>
      </c>
      <c r="L24" s="34">
        <f t="shared" si="3"/>
        <v>95213.33</v>
      </c>
      <c r="M24" s="19"/>
    </row>
    <row r="25" spans="2:13" x14ac:dyDescent="0.3">
      <c r="B25" s="17"/>
      <c r="C25" s="29" t="s">
        <v>18</v>
      </c>
      <c r="D25" s="30" t="s">
        <v>19</v>
      </c>
      <c r="E25" s="30" t="s">
        <v>20</v>
      </c>
      <c r="F25" s="30" t="s">
        <v>15</v>
      </c>
      <c r="G25" s="31">
        <f t="shared" si="0"/>
        <v>0</v>
      </c>
      <c r="H25" s="32">
        <f t="shared" si="1"/>
        <v>0</v>
      </c>
      <c r="I25" s="32">
        <f t="shared" si="2"/>
        <v>0</v>
      </c>
      <c r="J25" s="33">
        <v>0</v>
      </c>
      <c r="K25" s="33">
        <v>0</v>
      </c>
      <c r="L25" s="34">
        <f t="shared" si="3"/>
        <v>0</v>
      </c>
      <c r="M25" s="19"/>
    </row>
    <row r="26" spans="2:13" x14ac:dyDescent="0.3">
      <c r="B26" s="17"/>
      <c r="C26" s="29" t="s">
        <v>12</v>
      </c>
      <c r="D26" s="30" t="s">
        <v>21</v>
      </c>
      <c r="E26" s="30" t="s">
        <v>22</v>
      </c>
      <c r="F26" s="30" t="s">
        <v>15</v>
      </c>
      <c r="G26" s="31">
        <f t="shared" si="0"/>
        <v>900</v>
      </c>
      <c r="H26" s="32">
        <f t="shared" si="1"/>
        <v>144</v>
      </c>
      <c r="I26" s="32">
        <f t="shared" si="2"/>
        <v>1044</v>
      </c>
      <c r="J26" s="33">
        <v>96</v>
      </c>
      <c r="K26" s="33">
        <v>90</v>
      </c>
      <c r="L26" s="34">
        <f t="shared" si="3"/>
        <v>858</v>
      </c>
      <c r="M26" s="19"/>
    </row>
    <row r="27" spans="2:13" x14ac:dyDescent="0.3">
      <c r="B27" s="17"/>
      <c r="C27" s="29" t="s">
        <v>12</v>
      </c>
      <c r="D27" s="30" t="s">
        <v>21</v>
      </c>
      <c r="E27" s="30" t="s">
        <v>22</v>
      </c>
      <c r="F27" s="30" t="s">
        <v>15</v>
      </c>
      <c r="G27" s="31">
        <f t="shared" si="0"/>
        <v>1800</v>
      </c>
      <c r="H27" s="32">
        <f t="shared" si="1"/>
        <v>288</v>
      </c>
      <c r="I27" s="32">
        <f t="shared" si="2"/>
        <v>2088</v>
      </c>
      <c r="J27" s="33">
        <v>9599.94</v>
      </c>
      <c r="K27" s="33">
        <v>180</v>
      </c>
      <c r="L27" s="34">
        <f t="shared" si="3"/>
        <v>-7691.9400000000005</v>
      </c>
      <c r="M27" s="19"/>
    </row>
    <row r="28" spans="2:13" x14ac:dyDescent="0.3">
      <c r="B28" s="17"/>
      <c r="C28" s="35" t="s">
        <v>12</v>
      </c>
      <c r="D28" s="36" t="s">
        <v>21</v>
      </c>
      <c r="E28" s="36" t="s">
        <v>22</v>
      </c>
      <c r="F28" s="36" t="s">
        <v>15</v>
      </c>
      <c r="G28" s="37">
        <f t="shared" si="0"/>
        <v>90000</v>
      </c>
      <c r="H28" s="38">
        <f t="shared" si="1"/>
        <v>14400</v>
      </c>
      <c r="I28" s="38">
        <f t="shared" si="2"/>
        <v>104400</v>
      </c>
      <c r="J28" s="39">
        <v>192</v>
      </c>
      <c r="K28" s="39">
        <v>9000</v>
      </c>
      <c r="L28" s="40">
        <f t="shared" si="3"/>
        <v>95208</v>
      </c>
      <c r="M28" s="19"/>
    </row>
    <row r="29" spans="2:13" ht="15" thickBot="1" x14ac:dyDescent="0.35">
      <c r="B29" s="17"/>
      <c r="C29" s="18"/>
      <c r="D29" s="18"/>
      <c r="E29" s="18"/>
      <c r="F29" s="18"/>
      <c r="G29" s="41"/>
      <c r="H29" s="42"/>
      <c r="I29" s="42"/>
      <c r="J29" s="41"/>
      <c r="K29" s="41"/>
      <c r="L29" s="41"/>
      <c r="M29" s="19"/>
    </row>
    <row r="30" spans="2:13" ht="15" thickBot="1" x14ac:dyDescent="0.35">
      <c r="B30" s="17"/>
      <c r="C30" s="18"/>
      <c r="D30" s="18"/>
      <c r="E30" s="18"/>
      <c r="F30" s="18"/>
      <c r="G30" s="43">
        <f t="shared" ref="G30:L30" si="4">+SUM(G12:G28)</f>
        <v>424090</v>
      </c>
      <c r="H30" s="43">
        <f t="shared" si="4"/>
        <v>67854.399999999994</v>
      </c>
      <c r="I30" s="43">
        <f t="shared" si="4"/>
        <v>491944.39999999997</v>
      </c>
      <c r="J30" s="43">
        <f t="shared" si="4"/>
        <v>45236.020000000004</v>
      </c>
      <c r="K30" s="43">
        <f t="shared" si="4"/>
        <v>42409</v>
      </c>
      <c r="L30" s="43">
        <f t="shared" si="4"/>
        <v>404299.38</v>
      </c>
      <c r="M30" s="22"/>
    </row>
    <row r="31" spans="2:13" ht="15" thickTop="1" x14ac:dyDescent="0.3">
      <c r="B31" s="17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9"/>
    </row>
    <row r="32" spans="2:13" x14ac:dyDescent="0.3"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9"/>
    </row>
    <row r="33" spans="2:13" x14ac:dyDescent="0.3">
      <c r="B33" s="17"/>
      <c r="C33" s="44" t="s">
        <v>23</v>
      </c>
      <c r="D33" s="44"/>
      <c r="E33" s="44"/>
      <c r="F33" s="44"/>
      <c r="G33" s="44"/>
      <c r="H33" s="44"/>
      <c r="I33" s="44"/>
      <c r="J33" s="44"/>
      <c r="K33" s="18"/>
      <c r="L33" s="18"/>
      <c r="M33" s="19"/>
    </row>
    <row r="34" spans="2:13" x14ac:dyDescent="0.3">
      <c r="B34" s="17"/>
      <c r="C34" s="45"/>
      <c r="D34" s="18"/>
      <c r="E34" s="18"/>
      <c r="F34" s="18"/>
      <c r="H34" s="18"/>
      <c r="I34" s="18"/>
      <c r="J34" s="18"/>
      <c r="K34" s="18"/>
      <c r="L34" s="18"/>
      <c r="M34" s="19"/>
    </row>
    <row r="35" spans="2:13" x14ac:dyDescent="0.3">
      <c r="B35" s="17"/>
      <c r="C35" s="23" t="s">
        <v>12</v>
      </c>
      <c r="D35" s="46" t="s">
        <v>13</v>
      </c>
      <c r="E35" s="46" t="s">
        <v>14</v>
      </c>
      <c r="F35" s="24" t="s">
        <v>15</v>
      </c>
      <c r="G35" s="24"/>
      <c r="H35" s="24"/>
      <c r="I35" s="24"/>
      <c r="J35" s="47">
        <v>210</v>
      </c>
      <c r="K35" s="48"/>
      <c r="L35" s="18"/>
      <c r="M35" s="19"/>
    </row>
    <row r="36" spans="2:13" x14ac:dyDescent="0.3">
      <c r="B36" s="17"/>
      <c r="C36" s="29" t="s">
        <v>12</v>
      </c>
      <c r="D36" s="49" t="s">
        <v>16</v>
      </c>
      <c r="E36" s="49" t="s">
        <v>14</v>
      </c>
      <c r="F36" s="30" t="s">
        <v>15</v>
      </c>
      <c r="G36" s="30"/>
      <c r="H36" s="30"/>
      <c r="I36" s="30"/>
      <c r="J36" s="50">
        <v>1068.1199999999999</v>
      </c>
      <c r="K36" s="48"/>
      <c r="L36" s="18"/>
      <c r="M36" s="19"/>
    </row>
    <row r="37" spans="2:13" x14ac:dyDescent="0.3">
      <c r="B37" s="17"/>
      <c r="C37" s="35" t="s">
        <v>18</v>
      </c>
      <c r="D37" s="51" t="s">
        <v>19</v>
      </c>
      <c r="E37" s="51" t="s">
        <v>20</v>
      </c>
      <c r="F37" s="36" t="s">
        <v>15</v>
      </c>
      <c r="G37" s="36"/>
      <c r="H37" s="36"/>
      <c r="I37" s="36"/>
      <c r="J37" s="52">
        <v>0</v>
      </c>
      <c r="K37" s="48"/>
      <c r="L37" s="18"/>
      <c r="M37" s="19"/>
    </row>
    <row r="38" spans="2:13" ht="15" thickBot="1" x14ac:dyDescent="0.35">
      <c r="B38" s="17"/>
      <c r="C38" s="45"/>
      <c r="D38" s="53"/>
      <c r="E38" s="18"/>
      <c r="F38" s="18"/>
      <c r="H38" s="18"/>
      <c r="I38" s="18"/>
      <c r="J38" s="54"/>
      <c r="K38" s="18"/>
      <c r="L38" s="18"/>
      <c r="M38" s="19"/>
    </row>
    <row r="39" spans="2:13" ht="15" thickBot="1" x14ac:dyDescent="0.35">
      <c r="B39" s="17"/>
      <c r="C39" s="18"/>
      <c r="D39" s="18"/>
      <c r="E39" s="18"/>
      <c r="F39" s="55" t="s">
        <v>24</v>
      </c>
      <c r="G39" s="55"/>
      <c r="H39" s="55"/>
      <c r="I39" s="55"/>
      <c r="J39" s="43">
        <f>+SUM(J35:J37)</f>
        <v>1278.1199999999999</v>
      </c>
      <c r="K39" s="18"/>
      <c r="L39" s="18"/>
      <c r="M39" s="19"/>
    </row>
    <row r="40" spans="2:13" ht="15" thickTop="1" x14ac:dyDescent="0.3">
      <c r="B40" s="17"/>
      <c r="C40" s="18"/>
      <c r="D40" s="18"/>
      <c r="E40" s="18"/>
      <c r="F40" s="56"/>
      <c r="G40" s="56"/>
      <c r="H40" s="56"/>
      <c r="I40" s="56"/>
      <c r="J40" s="57"/>
      <c r="K40" s="18"/>
      <c r="L40" s="18"/>
      <c r="M40" s="19"/>
    </row>
    <row r="41" spans="2:13" x14ac:dyDescent="0.3">
      <c r="B41" s="17"/>
      <c r="C41" s="58" t="s">
        <v>25</v>
      </c>
      <c r="D41" s="58"/>
      <c r="E41" s="58"/>
      <c r="F41" s="58"/>
      <c r="G41" s="58"/>
      <c r="H41" s="58"/>
      <c r="I41" s="58"/>
      <c r="J41" s="58"/>
      <c r="K41" s="18"/>
      <c r="L41" s="18"/>
      <c r="M41" s="19"/>
    </row>
    <row r="42" spans="2:13" x14ac:dyDescent="0.3">
      <c r="B42" s="17"/>
      <c r="C42" s="59"/>
      <c r="D42" s="59"/>
      <c r="E42" s="59"/>
      <c r="F42" s="59"/>
      <c r="G42" s="59"/>
      <c r="H42" s="59"/>
      <c r="I42" s="59"/>
      <c r="J42" s="59"/>
      <c r="K42" s="18"/>
      <c r="L42" s="18"/>
      <c r="M42" s="19"/>
    </row>
    <row r="43" spans="2:13" x14ac:dyDescent="0.3">
      <c r="B43" s="17"/>
      <c r="C43" s="23" t="s">
        <v>12</v>
      </c>
      <c r="D43" s="46" t="s">
        <v>17</v>
      </c>
      <c r="E43" s="46" t="s">
        <v>14</v>
      </c>
      <c r="F43" s="24" t="s">
        <v>15</v>
      </c>
      <c r="G43" s="60"/>
      <c r="H43" s="60"/>
      <c r="I43" s="60"/>
      <c r="J43" s="47">
        <v>400</v>
      </c>
      <c r="K43" s="18"/>
      <c r="L43" s="18"/>
      <c r="M43" s="19"/>
    </row>
    <row r="44" spans="2:13" x14ac:dyDescent="0.3">
      <c r="B44" s="17"/>
      <c r="C44" s="29" t="s">
        <v>12</v>
      </c>
      <c r="D44" s="49" t="s">
        <v>26</v>
      </c>
      <c r="E44" s="49" t="s">
        <v>22</v>
      </c>
      <c r="F44" s="30" t="s">
        <v>15</v>
      </c>
      <c r="G44" s="61"/>
      <c r="H44" s="61"/>
      <c r="I44" s="61"/>
      <c r="J44" s="50">
        <v>1316</v>
      </c>
      <c r="K44" s="18"/>
      <c r="L44" s="18"/>
      <c r="M44" s="19"/>
    </row>
    <row r="45" spans="2:13" x14ac:dyDescent="0.3">
      <c r="B45" s="17"/>
      <c r="C45" s="29" t="s">
        <v>12</v>
      </c>
      <c r="D45" s="49" t="s">
        <v>27</v>
      </c>
      <c r="E45" s="49" t="s">
        <v>22</v>
      </c>
      <c r="F45" s="30" t="s">
        <v>15</v>
      </c>
      <c r="G45" s="61"/>
      <c r="H45" s="61"/>
      <c r="I45" s="61"/>
      <c r="J45" s="50">
        <v>1316</v>
      </c>
      <c r="K45" s="18"/>
      <c r="L45" s="18"/>
      <c r="M45" s="19"/>
    </row>
    <row r="46" spans="2:13" x14ac:dyDescent="0.3">
      <c r="B46" s="17"/>
      <c r="C46" s="29" t="s">
        <v>12</v>
      </c>
      <c r="D46" s="49" t="s">
        <v>28</v>
      </c>
      <c r="E46" s="49" t="s">
        <v>22</v>
      </c>
      <c r="F46" s="30" t="s">
        <v>15</v>
      </c>
      <c r="G46" s="61"/>
      <c r="H46" s="61"/>
      <c r="I46" s="61"/>
      <c r="J46" s="50">
        <v>256</v>
      </c>
      <c r="K46" s="18"/>
      <c r="L46" s="18"/>
      <c r="M46" s="19"/>
    </row>
    <row r="47" spans="2:13" x14ac:dyDescent="0.3">
      <c r="B47" s="17"/>
      <c r="C47" s="29" t="s">
        <v>12</v>
      </c>
      <c r="D47" s="49" t="s">
        <v>29</v>
      </c>
      <c r="E47" s="49" t="s">
        <v>30</v>
      </c>
      <c r="F47" s="30" t="s">
        <v>15</v>
      </c>
      <c r="G47" s="61"/>
      <c r="H47" s="61"/>
      <c r="I47" s="61"/>
      <c r="J47" s="50">
        <v>256</v>
      </c>
      <c r="K47" s="18"/>
      <c r="L47" s="18"/>
      <c r="M47" s="19"/>
    </row>
    <row r="48" spans="2:13" x14ac:dyDescent="0.3">
      <c r="B48" s="17"/>
      <c r="C48" s="29" t="s">
        <v>12</v>
      </c>
      <c r="D48" s="49" t="s">
        <v>31</v>
      </c>
      <c r="E48" s="49" t="s">
        <v>30</v>
      </c>
      <c r="F48" s="30" t="s">
        <v>15</v>
      </c>
      <c r="G48" s="62"/>
      <c r="H48" s="48"/>
      <c r="I48" s="48"/>
      <c r="J48" s="50">
        <v>256</v>
      </c>
      <c r="K48" s="18"/>
      <c r="L48" s="18"/>
      <c r="M48" s="19"/>
    </row>
    <row r="49" spans="2:13" x14ac:dyDescent="0.3">
      <c r="B49" s="17"/>
      <c r="C49" s="35" t="s">
        <v>12</v>
      </c>
      <c r="D49" s="51" t="s">
        <v>32</v>
      </c>
      <c r="E49" s="51" t="s">
        <v>33</v>
      </c>
      <c r="F49" s="36" t="s">
        <v>15</v>
      </c>
      <c r="G49" s="63"/>
      <c r="H49" s="64"/>
      <c r="I49" s="64"/>
      <c r="J49" s="52">
        <v>1316</v>
      </c>
      <c r="K49" s="18"/>
      <c r="L49" s="18"/>
      <c r="M49" s="19"/>
    </row>
    <row r="50" spans="2:13" ht="15" thickBot="1" x14ac:dyDescent="0.35">
      <c r="B50" s="17"/>
      <c r="C50" s="65"/>
      <c r="D50" s="66"/>
      <c r="E50" s="66"/>
      <c r="F50" s="18"/>
      <c r="G50" s="67"/>
      <c r="H50" s="18"/>
      <c r="I50" s="18"/>
      <c r="J50" s="18"/>
      <c r="K50" s="18"/>
      <c r="L50" s="18"/>
      <c r="M50" s="19"/>
    </row>
    <row r="51" spans="2:13" ht="15" thickBot="1" x14ac:dyDescent="0.35">
      <c r="B51" s="17"/>
      <c r="C51" s="65"/>
      <c r="D51" s="66"/>
      <c r="E51" s="66"/>
      <c r="F51" s="55" t="s">
        <v>24</v>
      </c>
      <c r="G51" s="55"/>
      <c r="H51" s="55"/>
      <c r="I51" s="55"/>
      <c r="J51" s="43">
        <f>J43+J44+J45+J46+J47+J48+J49</f>
        <v>5116</v>
      </c>
      <c r="K51" s="18"/>
      <c r="L51" s="18"/>
      <c r="M51" s="19"/>
    </row>
    <row r="52" spans="2:13" ht="15" thickTop="1" x14ac:dyDescent="0.3">
      <c r="B52" s="17"/>
      <c r="C52" s="65"/>
      <c r="D52" s="66"/>
      <c r="E52" s="66"/>
      <c r="F52" s="18"/>
      <c r="G52" s="67"/>
      <c r="H52" s="18"/>
      <c r="I52" s="18"/>
      <c r="J52" s="18"/>
      <c r="K52" s="18"/>
      <c r="L52" s="18"/>
      <c r="M52" s="19"/>
    </row>
    <row r="53" spans="2:13" x14ac:dyDescent="0.3">
      <c r="B53" s="17"/>
      <c r="C53" s="65"/>
      <c r="D53" s="66"/>
      <c r="E53" s="66"/>
      <c r="F53" s="18"/>
      <c r="G53" s="67"/>
      <c r="H53" s="18"/>
      <c r="I53" s="18"/>
      <c r="J53" s="18"/>
      <c r="K53" s="18"/>
      <c r="L53" s="18"/>
      <c r="M53" s="19"/>
    </row>
    <row r="54" spans="2:13" x14ac:dyDescent="0.3">
      <c r="B54" s="17"/>
      <c r="C54" s="18"/>
      <c r="D54" s="18"/>
      <c r="E54" s="18"/>
      <c r="F54" s="68" t="s">
        <v>34</v>
      </c>
      <c r="G54" s="69"/>
      <c r="H54" s="69"/>
      <c r="I54" s="70"/>
      <c r="J54" s="71" t="s">
        <v>35</v>
      </c>
      <c r="K54" s="18"/>
      <c r="L54" s="18"/>
      <c r="M54" s="19"/>
    </row>
    <row r="55" spans="2:13" x14ac:dyDescent="0.3">
      <c r="B55" s="17"/>
      <c r="C55" s="18"/>
      <c r="D55" s="18"/>
      <c r="E55" s="18"/>
      <c r="F55" s="48"/>
      <c r="G55" s="72"/>
      <c r="H55" s="48"/>
      <c r="I55" s="48"/>
      <c r="J55" s="48"/>
      <c r="K55" s="18"/>
      <c r="L55" s="18"/>
      <c r="M55" s="19"/>
    </row>
    <row r="56" spans="2:13" x14ac:dyDescent="0.3">
      <c r="B56" s="17"/>
      <c r="C56" s="18"/>
      <c r="D56" s="18"/>
      <c r="E56" s="18"/>
      <c r="F56" s="73" t="s">
        <v>36</v>
      </c>
      <c r="G56" s="73"/>
      <c r="H56" s="73"/>
      <c r="I56" s="73"/>
      <c r="J56" s="74">
        <f>J51+J39+J30</f>
        <v>51630.140000000007</v>
      </c>
      <c r="K56" s="18"/>
      <c r="L56" s="18"/>
      <c r="M56" s="19"/>
    </row>
    <row r="57" spans="2:13" ht="15" thickBot="1" x14ac:dyDescent="0.35">
      <c r="B57" s="17"/>
      <c r="C57" s="18"/>
      <c r="D57" s="18"/>
      <c r="E57" s="18"/>
      <c r="F57" s="18"/>
      <c r="G57" s="67"/>
      <c r="H57" s="18"/>
      <c r="I57" s="18"/>
      <c r="J57" s="75">
        <f>+SUM(J56)</f>
        <v>51630.140000000007</v>
      </c>
      <c r="K57" s="18"/>
      <c r="L57" s="18"/>
      <c r="M57" s="19"/>
    </row>
    <row r="58" spans="2:13" x14ac:dyDescent="0.3"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9"/>
    </row>
    <row r="59" spans="2:13" x14ac:dyDescent="0.3"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9"/>
    </row>
    <row r="60" spans="2:13" x14ac:dyDescent="0.3">
      <c r="B60" s="17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9"/>
    </row>
    <row r="61" spans="2:13" x14ac:dyDescent="0.3">
      <c r="B61" s="17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7"/>
    </row>
    <row r="62" spans="2:13" ht="15" thickBot="1" x14ac:dyDescent="0.35">
      <c r="B62" s="78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80"/>
    </row>
    <row r="63" spans="2:13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2:13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</sheetData>
  <mergeCells count="10">
    <mergeCell ref="C41:J41"/>
    <mergeCell ref="F51:I51"/>
    <mergeCell ref="F54:I54"/>
    <mergeCell ref="F56:I56"/>
    <mergeCell ref="C3:L3"/>
    <mergeCell ref="C4:L4"/>
    <mergeCell ref="C5:L5"/>
    <mergeCell ref="C6:L6"/>
    <mergeCell ref="C33:J33"/>
    <mergeCell ref="F39:I39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 IVA Retenido mes anterior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2022-03-01T15:17:51Z</dcterms:created>
  <dcterms:modified xsi:type="dcterms:W3CDTF">2022-03-01T15:19:01Z</dcterms:modified>
</cp:coreProperties>
</file>